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3\"/>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<sst xmlns="http://schemas.openxmlformats.org/spreadsheetml/2006/main" count="1030" uniqueCount="568">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</sst>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0" fontId="11" fillId="25"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7"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563</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561</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6.5" customHeight="1" x14ac:dyDescent="0.2">
      <c r="A15" s="243" t="s">
        <v>560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476</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8.367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7">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7">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M_PK1200.01.03.03</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9" t="s">
        <v>450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5</v>
      </c>
      <c r="B19" s="247" t="s">
        <v>108</v>
      </c>
      <c r="C19" s="248" t="s">
        <v>343</v>
      </c>
      <c r="D19" s="247" t="s">
        <v>342</v>
      </c>
      <c r="E19" s="247" t="s">
        <v>107</v>
      </c>
      <c r="F19" s="247" t="s">
        <v>106</v>
      </c>
      <c r="G19" s="247" t="s">
        <v>338</v>
      </c>
      <c r="H19" s="247" t="s">
        <v>105</v>
      </c>
      <c r="I19" s="247" t="s">
        <v>104</v>
      </c>
      <c r="J19" s="247" t="s">
        <v>103</v>
      </c>
      <c r="K19" s="247" t="s">
        <v>102</v>
      </c>
      <c r="L19" s="247" t="s">
        <v>101</v>
      </c>
      <c r="M19" s="247" t="s">
        <v>100</v>
      </c>
      <c r="N19" s="247" t="s">
        <v>99</v>
      </c>
      <c r="O19" s="247" t="s">
        <v>98</v>
      </c>
      <c r="P19" s="247" t="s">
        <v>97</v>
      </c>
      <c r="Q19" s="247" t="s">
        <v>341</v>
      </c>
      <c r="R19" s="247"/>
      <c r="S19" s="250" t="s">
        <v>442</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339</v>
      </c>
      <c r="R20" s="46" t="s">
        <v>340</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M_PK1200.01.03.03</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0" t="s">
        <v>455</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5</v>
      </c>
      <c r="B21" s="258" t="s">
        <v>229</v>
      </c>
      <c r="C21" s="259"/>
      <c r="D21" s="262" t="s">
        <v>130</v>
      </c>
      <c r="E21" s="258" t="s">
        <v>484</v>
      </c>
      <c r="F21" s="259"/>
      <c r="G21" s="258" t="s">
        <v>248</v>
      </c>
      <c r="H21" s="259"/>
      <c r="I21" s="258" t="s">
        <v>129</v>
      </c>
      <c r="J21" s="259"/>
      <c r="K21" s="262" t="s">
        <v>128</v>
      </c>
      <c r="L21" s="258" t="s">
        <v>127</v>
      </c>
      <c r="M21" s="259"/>
      <c r="N21" s="258" t="s">
        <v>480</v>
      </c>
      <c r="O21" s="259"/>
      <c r="P21" s="262" t="s">
        <v>126</v>
      </c>
      <c r="Q21" s="251" t="s">
        <v>125</v>
      </c>
      <c r="R21" s="252"/>
      <c r="S21" s="251" t="s">
        <v>124</v>
      </c>
      <c r="T21" s="253"/>
    </row>
    <row r="22" spans="1:113" ht="204.75" customHeight="1" x14ac:dyDescent="0.25">
      <c r="A22" s="256"/>
      <c r="B22" s="260"/>
      <c r="C22" s="261"/>
      <c r="D22" s="265"/>
      <c r="E22" s="260"/>
      <c r="F22" s="261"/>
      <c r="G22" s="260"/>
      <c r="H22" s="261"/>
      <c r="I22" s="260"/>
      <c r="J22" s="261"/>
      <c r="K22" s="263"/>
      <c r="L22" s="260"/>
      <c r="M22" s="261"/>
      <c r="N22" s="260"/>
      <c r="O22" s="261"/>
      <c r="P22" s="263"/>
      <c r="Q22" s="88" t="s">
        <v>123</v>
      </c>
      <c r="R22" s="88" t="s">
        <v>454</v>
      </c>
      <c r="S22" s="88" t="s">
        <v>122</v>
      </c>
      <c r="T22" s="88" t="s">
        <v>121</v>
      </c>
    </row>
    <row r="23" spans="1:113" ht="51.75" customHeight="1" x14ac:dyDescent="0.25">
      <c r="A23" s="257"/>
      <c r="B23" s="184" t="s">
        <v>119</v>
      </c>
      <c r="C23" s="184" t="s">
        <v>120</v>
      </c>
      <c r="D23" s="263"/>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6"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6"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6"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6" customFormat="1" ht="18.75" customHeight="1" x14ac:dyDescent="0.2">
      <c r="A12" s="273" t="str">
        <f>'1. паспорт местоположение'!A12:C12</f>
        <v>M_PK1200.01.03.03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6"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204"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205" customFormat="1" ht="15" customHeight="1" x14ac:dyDescent="0.2">
      <c r="A15" s="27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05"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205"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20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0" t="s">
        <v>457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70" t="s">
        <v>5</v>
      </c>
      <c r="B21" s="266" t="s">
        <v>464</v>
      </c>
      <c r="C21" s="267"/>
      <c r="D21" s="266" t="s">
        <v>466</v>
      </c>
      <c r="E21" s="267"/>
      <c r="F21" s="251" t="s">
        <v>102</v>
      </c>
      <c r="G21" s="253"/>
      <c r="H21" s="253"/>
      <c r="I21" s="252"/>
      <c r="J21" s="270" t="s">
        <v>467</v>
      </c>
      <c r="K21" s="266" t="s">
        <v>468</v>
      </c>
      <c r="L21" s="267"/>
      <c r="M21" s="266" t="s">
        <v>469</v>
      </c>
      <c r="N21" s="267"/>
      <c r="O21" s="266" t="s">
        <v>456</v>
      </c>
      <c r="P21" s="267"/>
      <c r="Q21" s="266" t="s">
        <v>135</v>
      </c>
      <c r="R21" s="267"/>
      <c r="S21" s="270" t="s">
        <v>134</v>
      </c>
      <c r="T21" s="270" t="s">
        <v>470</v>
      </c>
      <c r="U21" s="270" t="s">
        <v>465</v>
      </c>
      <c r="V21" s="266" t="s">
        <v>133</v>
      </c>
      <c r="W21" s="267"/>
      <c r="X21" s="251" t="s">
        <v>125</v>
      </c>
      <c r="Y21" s="253"/>
      <c r="Z21" s="251" t="s">
        <v>124</v>
      </c>
      <c r="AA21" s="253"/>
    </row>
    <row r="22" spans="1:27" ht="216" customHeight="1" x14ac:dyDescent="0.25">
      <c r="A22" s="278"/>
      <c r="B22" s="268"/>
      <c r="C22" s="269"/>
      <c r="D22" s="268"/>
      <c r="E22" s="269"/>
      <c r="F22" s="251" t="s">
        <v>132</v>
      </c>
      <c r="G22" s="252"/>
      <c r="H22" s="251" t="s">
        <v>131</v>
      </c>
      <c r="I22" s="252"/>
      <c r="J22" s="271"/>
      <c r="K22" s="268"/>
      <c r="L22" s="269"/>
      <c r="M22" s="268"/>
      <c r="N22" s="269"/>
      <c r="O22" s="268"/>
      <c r="P22" s="269"/>
      <c r="Q22" s="268"/>
      <c r="R22" s="269"/>
      <c r="S22" s="271"/>
      <c r="T22" s="271"/>
      <c r="U22" s="271"/>
      <c r="V22" s="268"/>
      <c r="W22" s="269"/>
      <c r="X22" s="88" t="s">
        <v>123</v>
      </c>
      <c r="Y22" s="88" t="s">
        <v>454</v>
      </c>
      <c r="Z22" s="88" t="s">
        <v>122</v>
      </c>
      <c r="AA22" s="88" t="s">
        <v>121</v>
      </c>
    </row>
    <row r="23" spans="1:27" ht="60" customHeight="1" x14ac:dyDescent="0.25">
      <c r="A23" s="271"/>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41" sqref="F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M_PK1200.01.03.03</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5.75" x14ac:dyDescent="0.2">
      <c r="A15"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9" t="s">
        <v>449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M_PK1200.01.03.03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9"/>
      <c r="AB16" s="18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9"/>
      <c r="AB17" s="18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9"/>
      <c r="AB18" s="18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9"/>
      <c r="AB19" s="18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0"/>
      <c r="AB20" s="19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0"/>
      <c r="AB21" s="190"/>
    </row>
    <row r="22" spans="1:28" x14ac:dyDescent="0.25">
      <c r="A22" s="281" t="s">
        <v>481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1"/>
      <c r="AB22" s="191"/>
    </row>
    <row r="23" spans="1:28" ht="32.25" customHeight="1" x14ac:dyDescent="0.25">
      <c r="A23" s="283" t="s">
        <v>334</v>
      </c>
      <c r="B23" s="284"/>
      <c r="C23" s="284"/>
      <c r="D23" s="284"/>
      <c r="E23" s="284"/>
      <c r="F23" s="284"/>
      <c r="G23" s="284"/>
      <c r="H23" s="284"/>
      <c r="I23" s="284"/>
      <c r="J23" s="284"/>
      <c r="K23" s="284"/>
      <c r="L23" s="285"/>
      <c r="M23" s="282" t="s">
        <v>335</v>
      </c>
      <c r="N23" s="282"/>
      <c r="O23" s="282"/>
      <c r="P23" s="282"/>
      <c r="Q23" s="282"/>
      <c r="R23" s="282"/>
      <c r="S23" s="282"/>
      <c r="T23" s="282"/>
      <c r="U23" s="282"/>
      <c r="V23" s="282"/>
      <c r="W23" s="282"/>
      <c r="X23" s="282"/>
      <c r="Y23" s="282"/>
      <c r="Z23" s="282"/>
    </row>
    <row r="24" spans="1:28" ht="151.5" customHeight="1" x14ac:dyDescent="0.25">
      <c r="A24" s="207" t="s">
        <v>239</v>
      </c>
      <c r="B24" s="86" t="s">
        <v>246</v>
      </c>
      <c r="C24" s="207" t="s">
        <v>328</v>
      </c>
      <c r="D24" s="207" t="s">
        <v>240</v>
      </c>
      <c r="E24" s="207" t="s">
        <v>329</v>
      </c>
      <c r="F24" s="207" t="s">
        <v>331</v>
      </c>
      <c r="G24" s="207" t="s">
        <v>330</v>
      </c>
      <c r="H24" s="207" t="s">
        <v>241</v>
      </c>
      <c r="I24" s="207" t="s">
        <v>332</v>
      </c>
      <c r="J24" s="207" t="s">
        <v>247</v>
      </c>
      <c r="K24" s="86" t="s">
        <v>245</v>
      </c>
      <c r="L24" s="86" t="s">
        <v>242</v>
      </c>
      <c r="M24" s="87" t="s">
        <v>254</v>
      </c>
      <c r="N24" s="86" t="s">
        <v>492</v>
      </c>
      <c r="O24" s="207" t="s">
        <v>252</v>
      </c>
      <c r="P24" s="207" t="s">
        <v>253</v>
      </c>
      <c r="Q24" s="207" t="s">
        <v>251</v>
      </c>
      <c r="R24" s="207" t="s">
        <v>241</v>
      </c>
      <c r="S24" s="207" t="s">
        <v>250</v>
      </c>
      <c r="T24" s="207" t="s">
        <v>249</v>
      </c>
      <c r="U24" s="207" t="s">
        <v>327</v>
      </c>
      <c r="V24" s="207" t="s">
        <v>251</v>
      </c>
      <c r="W24" s="100" t="s">
        <v>244</v>
      </c>
      <c r="X24" s="100" t="s">
        <v>256</v>
      </c>
      <c r="Y24" s="100" t="s">
        <v>257</v>
      </c>
      <c r="Z24" s="102" t="s">
        <v>255</v>
      </c>
    </row>
    <row r="25" spans="1:28" ht="16.5" customHeight="1" x14ac:dyDescent="0.25">
      <c r="A25" s="207">
        <v>1</v>
      </c>
      <c r="B25" s="86">
        <v>2</v>
      </c>
      <c r="C25" s="207">
        <v>3</v>
      </c>
      <c r="D25" s="86">
        <v>4</v>
      </c>
      <c r="E25" s="207">
        <v>5</v>
      </c>
      <c r="F25" s="86">
        <v>6</v>
      </c>
      <c r="G25" s="207">
        <v>7</v>
      </c>
      <c r="H25" s="86">
        <v>8</v>
      </c>
      <c r="I25" s="207">
        <v>9</v>
      </c>
      <c r="J25" s="86">
        <v>10</v>
      </c>
      <c r="K25" s="207">
        <v>11</v>
      </c>
      <c r="L25" s="86">
        <v>12</v>
      </c>
      <c r="M25" s="207">
        <v>13</v>
      </c>
      <c r="N25" s="86">
        <v>14</v>
      </c>
      <c r="O25" s="207">
        <v>15</v>
      </c>
      <c r="P25" s="86">
        <v>16</v>
      </c>
      <c r="Q25" s="207">
        <v>17</v>
      </c>
      <c r="R25" s="86">
        <v>18</v>
      </c>
      <c r="S25" s="207">
        <v>19</v>
      </c>
      <c r="T25" s="86">
        <v>20</v>
      </c>
      <c r="U25" s="207">
        <v>21</v>
      </c>
      <c r="V25" s="86">
        <v>22</v>
      </c>
      <c r="W25" s="207">
        <v>23</v>
      </c>
      <c r="X25" s="86">
        <v>24</v>
      </c>
      <c r="Y25" s="207">
        <v>25</v>
      </c>
      <c r="Z25" s="86">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M_PK1200.01.03.03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90" t="s">
        <v>458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7" t="s">
        <v>86</v>
      </c>
      <c r="F19" s="288"/>
      <c r="G19" s="288"/>
      <c r="H19" s="288"/>
      <c r="I19" s="289"/>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M_PK1200.01.03.03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7" t="s">
        <v>323</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4"/>
      <c r="AN24" s="104"/>
      <c r="AO24" s="132"/>
      <c r="AP24" s="132"/>
      <c r="AQ24" s="132"/>
      <c r="AR24" s="132"/>
      <c r="AS24" s="110"/>
    </row>
    <row r="25" spans="1:45" ht="12.75" customHeight="1" x14ac:dyDescent="0.25">
      <c r="A25" s="298" t="s">
        <v>322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5"/>
      <c r="AN25" s="301" t="s">
        <v>321</v>
      </c>
      <c r="AO25" s="301"/>
      <c r="AP25" s="301"/>
      <c r="AQ25" s="296"/>
      <c r="AR25" s="296"/>
      <c r="AS25" s="110"/>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5"/>
      <c r="AN26" s="291" t="s">
        <v>319</v>
      </c>
      <c r="AO26" s="292"/>
      <c r="AP26" s="293"/>
      <c r="AQ26" s="294"/>
      <c r="AR26" s="295"/>
      <c r="AS26" s="110"/>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5"/>
      <c r="AN27" s="291" t="s">
        <v>317</v>
      </c>
      <c r="AO27" s="292"/>
      <c r="AP27" s="293"/>
      <c r="AQ27" s="294"/>
      <c r="AR27" s="295"/>
      <c r="AS27" s="110"/>
    </row>
    <row r="28" spans="1:45" ht="27.75" customHeight="1" thickBot="1" x14ac:dyDescent="0.3">
      <c r="A28" s="311" t="s">
        <v>316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5"/>
      <c r="AN28" s="315" t="s">
        <v>315</v>
      </c>
      <c r="AO28" s="316"/>
      <c r="AP28" s="317"/>
      <c r="AQ28" s="294"/>
      <c r="AR28" s="295"/>
      <c r="AS28" s="110"/>
    </row>
    <row r="29" spans="1:45" ht="17.25" customHeight="1" x14ac:dyDescent="0.25">
      <c r="A29" s="302" t="s">
        <v>314</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5"/>
      <c r="AN29" s="305"/>
      <c r="AO29" s="306"/>
      <c r="AP29" s="306"/>
      <c r="AQ29" s="294"/>
      <c r="AR29" s="307"/>
      <c r="AS29" s="110"/>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5"/>
      <c r="AS30" s="110"/>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5"/>
      <c r="AN31" s="105"/>
      <c r="AO31" s="131"/>
      <c r="AP31" s="131"/>
      <c r="AQ31" s="131"/>
      <c r="AR31" s="131"/>
      <c r="AS31" s="110"/>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5"/>
      <c r="AN32" s="105"/>
      <c r="AO32" s="105"/>
      <c r="AP32" s="105"/>
      <c r="AQ32" s="105"/>
      <c r="AR32" s="105"/>
      <c r="AS32" s="110"/>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5"/>
      <c r="AN33" s="105"/>
      <c r="AO33" s="105"/>
      <c r="AP33" s="105"/>
      <c r="AQ33" s="105"/>
      <c r="AR33" s="105"/>
      <c r="AS33" s="110"/>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5"/>
      <c r="AN34" s="105"/>
      <c r="AO34" s="105"/>
      <c r="AP34" s="105"/>
      <c r="AQ34" s="105"/>
      <c r="AR34" s="105"/>
      <c r="AS34" s="110"/>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5"/>
      <c r="AN35" s="105"/>
      <c r="AO35" s="105"/>
      <c r="AP35" s="105"/>
      <c r="AQ35" s="105"/>
      <c r="AR35" s="105"/>
      <c r="AS35" s="110"/>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5"/>
      <c r="AN36" s="105"/>
      <c r="AO36" s="105"/>
      <c r="AP36" s="105"/>
      <c r="AQ36" s="105"/>
      <c r="AR36" s="105"/>
      <c r="AS36" s="11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5"/>
      <c r="AN37" s="105"/>
      <c r="AO37" s="105"/>
      <c r="AP37" s="105"/>
      <c r="AQ37" s="105"/>
      <c r="AR37" s="105"/>
      <c r="AS37" s="110"/>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5"/>
      <c r="AN38" s="105"/>
      <c r="AO38" s="105"/>
      <c r="AP38" s="105"/>
      <c r="AQ38" s="105"/>
      <c r="AR38" s="105"/>
      <c r="AS38" s="110"/>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5"/>
      <c r="AN39" s="105"/>
      <c r="AO39" s="105"/>
      <c r="AP39" s="105"/>
      <c r="AQ39" s="105"/>
      <c r="AR39" s="105"/>
      <c r="AS39" s="110"/>
    </row>
    <row r="40" spans="1:45" ht="17.25" customHeight="1" x14ac:dyDescent="0.25">
      <c r="A40" s="298" t="s">
        <v>307</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5"/>
      <c r="AN40" s="105"/>
      <c r="AO40" s="105"/>
      <c r="AP40" s="105"/>
      <c r="AQ40" s="105"/>
      <c r="AR40" s="105"/>
      <c r="AS40" s="110"/>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5"/>
      <c r="AN41" s="105"/>
      <c r="AO41" s="105"/>
      <c r="AP41" s="105"/>
      <c r="AQ41" s="105"/>
      <c r="AR41" s="105"/>
      <c r="AS41" s="110"/>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5"/>
      <c r="AN42" s="105"/>
      <c r="AO42" s="105"/>
      <c r="AP42" s="105"/>
      <c r="AQ42" s="105"/>
      <c r="AR42" s="105"/>
      <c r="AS42" s="110"/>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5"/>
      <c r="AN43" s="105"/>
      <c r="AO43" s="105"/>
      <c r="AP43" s="105"/>
      <c r="AQ43" s="105"/>
      <c r="AR43" s="105"/>
      <c r="AS43" s="110"/>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5"/>
      <c r="AN44" s="105"/>
      <c r="AO44" s="105"/>
      <c r="AP44" s="105"/>
      <c r="AQ44" s="105"/>
      <c r="AR44" s="105"/>
      <c r="AS44" s="110"/>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5"/>
      <c r="AN45" s="105"/>
      <c r="AO45" s="105"/>
      <c r="AP45" s="105"/>
      <c r="AQ45" s="105"/>
      <c r="AR45" s="105"/>
      <c r="AS45" s="110"/>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5"/>
      <c r="AN46" s="105"/>
      <c r="AO46" s="105"/>
      <c r="AP46" s="105"/>
      <c r="AQ46" s="105"/>
      <c r="AR46" s="105"/>
      <c r="AS46" s="110"/>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4</v>
      </c>
      <c r="AL47" s="300"/>
      <c r="AM47" s="327" t="s">
        <v>281</v>
      </c>
      <c r="AN47" s="327"/>
      <c r="AO47" s="118" t="s">
        <v>280</v>
      </c>
      <c r="AP47" s="118" t="s">
        <v>279</v>
      </c>
      <c r="AQ47" s="110"/>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2"/>
      <c r="AP48" s="122"/>
      <c r="AQ48" s="110"/>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2"/>
      <c r="AP49" s="122"/>
      <c r="AQ49" s="110"/>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8" t="s">
        <v>296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4</v>
      </c>
      <c r="AL52" s="327"/>
      <c r="AM52" s="327" t="s">
        <v>281</v>
      </c>
      <c r="AN52" s="327"/>
      <c r="AO52" s="118" t="s">
        <v>280</v>
      </c>
      <c r="AP52" s="118" t="s">
        <v>279</v>
      </c>
      <c r="AQ52" s="110"/>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6"/>
      <c r="AP53" s="126"/>
      <c r="AQ53" s="110"/>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2"/>
      <c r="AP54" s="122"/>
      <c r="AQ54" s="110"/>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2"/>
      <c r="AP55" s="122"/>
      <c r="AQ55" s="110"/>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8" t="s">
        <v>291</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4</v>
      </c>
      <c r="AL58" s="327"/>
      <c r="AM58" s="327" t="s">
        <v>281</v>
      </c>
      <c r="AN58" s="327"/>
      <c r="AO58" s="118" t="s">
        <v>280</v>
      </c>
      <c r="AP58" s="118" t="s">
        <v>279</v>
      </c>
      <c r="AQ58" s="110"/>
    </row>
    <row r="59" spans="1:43" ht="12.75" customHeight="1" x14ac:dyDescent="0.25">
      <c r="A59" s="332" t="s">
        <v>290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4"/>
      <c r="AP59" s="124"/>
      <c r="AQ59" s="116"/>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2"/>
      <c r="AP60" s="122"/>
      <c r="AQ60" s="110"/>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2"/>
      <c r="AP61" s="122"/>
      <c r="AQ61" s="110"/>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2"/>
      <c r="AP62" s="122"/>
      <c r="AQ62" s="110"/>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2"/>
      <c r="AP63" s="122"/>
      <c r="AQ63" s="110"/>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2"/>
      <c r="AP64" s="122"/>
      <c r="AQ64" s="110"/>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2"/>
      <c r="AP65" s="122"/>
      <c r="AQ65" s="110"/>
    </row>
    <row r="66" spans="1:43" ht="27.75" customHeight="1" x14ac:dyDescent="0.25">
      <c r="A66" s="335" t="s">
        <v>285</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3"/>
      <c r="AP66" s="123"/>
      <c r="AQ66" s="116"/>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2"/>
      <c r="AP67" s="122"/>
      <c r="AQ67" s="110"/>
    </row>
    <row r="68" spans="1:43" ht="25.5" customHeight="1" x14ac:dyDescent="0.25">
      <c r="A68" s="335" t="s">
        <v>278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3"/>
      <c r="AP68" s="123"/>
      <c r="AQ68" s="116"/>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2"/>
      <c r="AP69" s="122"/>
      <c r="AQ69" s="110"/>
    </row>
    <row r="70" spans="1:43" ht="12.75" customHeight="1" x14ac:dyDescent="0.25">
      <c r="A70" s="339" t="s">
        <v>284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3"/>
      <c r="AP70" s="123"/>
      <c r="AQ70" s="116"/>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2"/>
      <c r="AP71" s="122"/>
      <c r="AQ71" s="110"/>
    </row>
    <row r="72" spans="1:43" ht="12.75" customHeight="1" thickBot="1" x14ac:dyDescent="0.3">
      <c r="A72" s="341" t="s">
        <v>283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8" t="s">
        <v>282</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4</v>
      </c>
      <c r="AL74" s="327"/>
      <c r="AM74" s="327" t="s">
        <v>281</v>
      </c>
      <c r="AN74" s="327"/>
      <c r="AO74" s="118" t="s">
        <v>280</v>
      </c>
      <c r="AP74" s="118" t="s">
        <v>279</v>
      </c>
      <c r="AQ74" s="110"/>
    </row>
    <row r="75" spans="1:43" ht="25.5" customHeight="1" x14ac:dyDescent="0.25">
      <c r="A75" s="335" t="s">
        <v>278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4"/>
      <c r="AP75" s="114"/>
      <c r="AQ75" s="116"/>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7"/>
      <c r="AP76" s="117"/>
      <c r="AQ76" s="110"/>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7"/>
      <c r="AP77" s="117"/>
      <c r="AQ77" s="110"/>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7"/>
      <c r="AP78" s="117"/>
      <c r="AQ78" s="110"/>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7"/>
      <c r="AP79" s="117"/>
      <c r="AQ79" s="110"/>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7"/>
      <c r="AP80" s="117"/>
      <c r="AQ80" s="110"/>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7"/>
      <c r="AP81" s="117"/>
      <c r="AQ81" s="110"/>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7"/>
      <c r="AP82" s="117"/>
      <c r="AQ82" s="110"/>
    </row>
    <row r="83" spans="1:45" ht="12" customHeight="1" x14ac:dyDescent="0.25">
      <c r="A83" s="339" t="s">
        <v>270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4"/>
      <c r="AP83" s="114"/>
      <c r="AQ83" s="116"/>
    </row>
    <row r="84" spans="1:45" ht="12" customHeight="1" x14ac:dyDescent="0.25">
      <c r="A84" s="339" t="s">
        <v>269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4"/>
      <c r="AP84" s="114"/>
      <c r="AQ84" s="116"/>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7"/>
      <c r="AP85" s="117"/>
      <c r="AQ85" s="104"/>
    </row>
    <row r="86" spans="1:45" ht="27.75" customHeight="1" x14ac:dyDescent="0.25">
      <c r="A86" s="335" t="s">
        <v>267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4"/>
      <c r="AP86" s="114"/>
      <c r="AQ86" s="116"/>
    </row>
    <row r="87" spans="1:45" x14ac:dyDescent="0.25">
      <c r="A87" s="335" t="s">
        <v>266</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4"/>
      <c r="AP87" s="114"/>
      <c r="AQ87" s="116"/>
    </row>
    <row r="88" spans="1:45" ht="14.25" customHeight="1" x14ac:dyDescent="0.25">
      <c r="A88" s="351" t="s">
        <v>265</v>
      </c>
      <c r="B88" s="352"/>
      <c r="C88" s="352"/>
      <c r="D88" s="35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4"/>
      <c r="AL88" s="355"/>
      <c r="AM88" s="356"/>
      <c r="AN88" s="357"/>
      <c r="AO88" s="114"/>
      <c r="AP88" s="114"/>
      <c r="AQ88" s="116"/>
    </row>
    <row r="89" spans="1:45" x14ac:dyDescent="0.25">
      <c r="A89" s="351" t="s">
        <v>264</v>
      </c>
      <c r="B89" s="352"/>
      <c r="C89" s="352"/>
      <c r="D89" s="35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4"/>
      <c r="AL89" s="355"/>
      <c r="AM89" s="356"/>
      <c r="AN89" s="357"/>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7"/>
      <c r="AL90" s="348"/>
      <c r="AM90" s="349"/>
      <c r="AN90" s="35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7" zoomScaleSheetLayoutView="100" workbookViewId="0">
      <selection activeCell="H51" sqref="H51"/>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M_PK1200.01.03.03</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4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0"/>
      <c r="C15" s="240"/>
      <c r="D15" s="240"/>
      <c r="E15" s="240"/>
      <c r="F15" s="240"/>
      <c r="G15" s="240"/>
      <c r="H15" s="240"/>
      <c r="I15" s="240"/>
      <c r="J15" s="240"/>
      <c r="K15" s="240"/>
      <c r="L15" s="240"/>
    </row>
    <row r="16" spans="1:44" x14ac:dyDescent="0.25">
      <c r="A16" s="238" t="s">
        <v>6</v>
      </c>
      <c r="B16" s="238"/>
      <c r="C16" s="238"/>
      <c r="D16" s="238"/>
      <c r="E16" s="238"/>
      <c r="F16" s="238"/>
      <c r="G16" s="238"/>
      <c r="H16" s="238"/>
      <c r="I16" s="238"/>
      <c r="J16" s="238"/>
      <c r="K16" s="238"/>
      <c r="L16" s="238"/>
    </row>
    <row r="17" spans="1:12" ht="15.75" customHeight="1" x14ac:dyDescent="0.25">
      <c r="L17" s="84"/>
    </row>
    <row r="18" spans="1:12" x14ac:dyDescent="0.25">
      <c r="K18" s="83"/>
    </row>
    <row r="19" spans="1:12" ht="15.75" customHeight="1" x14ac:dyDescent="0.25">
      <c r="A19" s="358" t="s">
        <v>460</v>
      </c>
      <c r="B19" s="358"/>
      <c r="C19" s="358"/>
      <c r="D19" s="358"/>
      <c r="E19" s="358"/>
      <c r="F19" s="358"/>
      <c r="G19" s="358"/>
      <c r="H19" s="358"/>
      <c r="I19" s="358"/>
      <c r="J19" s="358"/>
      <c r="K19" s="358"/>
      <c r="L19" s="358"/>
    </row>
    <row r="20" spans="1:12" x14ac:dyDescent="0.25">
      <c r="A20" s="69"/>
      <c r="B20" s="69"/>
      <c r="C20" s="82"/>
      <c r="D20" s="82"/>
      <c r="E20" s="82"/>
      <c r="F20" s="82"/>
      <c r="G20" s="82"/>
      <c r="H20" s="82"/>
      <c r="I20" s="82"/>
      <c r="J20" s="82"/>
      <c r="K20" s="82"/>
      <c r="L20" s="82"/>
    </row>
    <row r="21" spans="1:12" ht="28.5" customHeight="1" x14ac:dyDescent="0.25">
      <c r="A21" s="359" t="s">
        <v>228</v>
      </c>
      <c r="B21" s="359" t="s">
        <v>227</v>
      </c>
      <c r="C21" s="365" t="s">
        <v>390</v>
      </c>
      <c r="D21" s="365"/>
      <c r="E21" s="365"/>
      <c r="F21" s="365"/>
      <c r="G21" s="365"/>
      <c r="H21" s="365"/>
      <c r="I21" s="360" t="s">
        <v>226</v>
      </c>
      <c r="J21" s="362" t="s">
        <v>392</v>
      </c>
      <c r="K21" s="359" t="s">
        <v>225</v>
      </c>
      <c r="L21" s="361" t="s">
        <v>391</v>
      </c>
    </row>
    <row r="22" spans="1:12" ht="58.5" customHeight="1" x14ac:dyDescent="0.25">
      <c r="A22" s="359"/>
      <c r="B22" s="359"/>
      <c r="C22" s="366" t="s">
        <v>2</v>
      </c>
      <c r="D22" s="366"/>
      <c r="E22" s="166"/>
      <c r="F22" s="167"/>
      <c r="G22" s="367" t="s">
        <v>564</v>
      </c>
      <c r="H22" s="368"/>
      <c r="I22" s="360"/>
      <c r="J22" s="363"/>
      <c r="K22" s="359"/>
      <c r="L22" s="361"/>
    </row>
    <row r="23" spans="1:12" ht="47.25" x14ac:dyDescent="0.25">
      <c r="A23" s="359"/>
      <c r="B23" s="359"/>
      <c r="C23" s="81" t="s">
        <v>224</v>
      </c>
      <c r="D23" s="81" t="s">
        <v>223</v>
      </c>
      <c r="E23" s="81" t="s">
        <v>224</v>
      </c>
      <c r="F23" s="81" t="s">
        <v>223</v>
      </c>
      <c r="G23" s="81" t="s">
        <v>224</v>
      </c>
      <c r="H23" s="81" t="s">
        <v>223</v>
      </c>
      <c r="I23" s="360"/>
      <c r="J23" s="364"/>
      <c r="K23" s="359"/>
      <c r="L23" s="361"/>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45292</v>
      </c>
      <c r="D40" s="193">
        <v>45657</v>
      </c>
      <c r="E40" s="198"/>
      <c r="F40" s="198"/>
      <c r="G40" s="193">
        <v>45566</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t="s">
        <v>502</v>
      </c>
      <c r="H42" s="197" t="s">
        <v>502</v>
      </c>
      <c r="I42" s="73"/>
      <c r="J42" s="73"/>
      <c r="K42" s="73"/>
      <c r="L42" s="73"/>
    </row>
    <row r="43" spans="1:12" ht="34.5" customHeight="1" x14ac:dyDescent="0.25">
      <c r="A43" s="75" t="s">
        <v>210</v>
      </c>
      <c r="B43" s="74" t="s">
        <v>208</v>
      </c>
      <c r="C43" s="197" t="s">
        <v>502</v>
      </c>
      <c r="D43" s="197" t="s">
        <v>502</v>
      </c>
      <c r="E43" s="198"/>
      <c r="F43" s="198"/>
      <c r="G43" s="197" t="s">
        <v>502</v>
      </c>
      <c r="H43" s="197" t="s">
        <v>502</v>
      </c>
      <c r="I43" s="73"/>
      <c r="J43" s="73"/>
      <c r="K43" s="73"/>
      <c r="L43" s="73"/>
    </row>
    <row r="44" spans="1:12" ht="24.75" customHeight="1" x14ac:dyDescent="0.25">
      <c r="A44" s="75" t="s">
        <v>209</v>
      </c>
      <c r="B44" s="74" t="s">
        <v>206</v>
      </c>
      <c r="C44" s="197" t="s">
        <v>502</v>
      </c>
      <c r="D44" s="197" t="s">
        <v>502</v>
      </c>
      <c r="E44" s="198"/>
      <c r="F44" s="198"/>
      <c r="G44" s="197" t="s">
        <v>502</v>
      </c>
      <c r="H44" s="197" t="s">
        <v>502</v>
      </c>
      <c r="I44" s="73"/>
      <c r="J44" s="73"/>
      <c r="K44" s="73"/>
      <c r="L44" s="73"/>
    </row>
    <row r="45" spans="1:12" ht="90.75" customHeight="1" x14ac:dyDescent="0.25">
      <c r="A45" s="75" t="s">
        <v>207</v>
      </c>
      <c r="B45" s="74" t="s">
        <v>412</v>
      </c>
      <c r="C45" s="197" t="s">
        <v>502</v>
      </c>
      <c r="D45" s="197" t="s">
        <v>502</v>
      </c>
      <c r="E45" s="198"/>
      <c r="F45" s="198"/>
      <c r="G45" s="197" t="s">
        <v>502</v>
      </c>
      <c r="H45" s="197" t="s">
        <v>502</v>
      </c>
      <c r="I45" s="73"/>
      <c r="J45" s="73"/>
      <c r="K45" s="73"/>
      <c r="L45" s="73"/>
    </row>
    <row r="46" spans="1:12" ht="167.25" customHeight="1" x14ac:dyDescent="0.25">
      <c r="A46" s="75" t="s">
        <v>205</v>
      </c>
      <c r="B46" s="74" t="s">
        <v>410</v>
      </c>
      <c r="C46" s="197" t="s">
        <v>502</v>
      </c>
      <c r="D46" s="197" t="s">
        <v>502</v>
      </c>
      <c r="E46" s="198"/>
      <c r="F46" s="198"/>
      <c r="G46" s="197" t="s">
        <v>502</v>
      </c>
      <c r="H46" s="197" t="s">
        <v>502</v>
      </c>
      <c r="I46" s="73"/>
      <c r="J46" s="73"/>
      <c r="K46" s="73"/>
      <c r="L46" s="73"/>
    </row>
    <row r="47" spans="1:12" ht="30.75" customHeight="1" x14ac:dyDescent="0.25">
      <c r="A47" s="75" t="s">
        <v>203</v>
      </c>
      <c r="B47" s="74" t="s">
        <v>204</v>
      </c>
      <c r="C47" s="197" t="s">
        <v>502</v>
      </c>
      <c r="D47" s="197" t="s">
        <v>502</v>
      </c>
      <c r="E47" s="198"/>
      <c r="F47" s="198"/>
      <c r="G47" s="197" t="s">
        <v>502</v>
      </c>
      <c r="H47" s="197" t="s">
        <v>502</v>
      </c>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t="s">
        <v>502</v>
      </c>
      <c r="H49" s="197" t="s">
        <v>502</v>
      </c>
      <c r="I49" s="73"/>
      <c r="J49" s="73"/>
      <c r="K49" s="73"/>
      <c r="L49" s="73"/>
    </row>
    <row r="50" spans="1:12" ht="86.25" customHeight="1" x14ac:dyDescent="0.25">
      <c r="A50" s="75" t="s">
        <v>201</v>
      </c>
      <c r="B50" s="74" t="s">
        <v>411</v>
      </c>
      <c r="C50" s="197" t="s">
        <v>502</v>
      </c>
      <c r="D50" s="197" t="s">
        <v>502</v>
      </c>
      <c r="E50" s="198"/>
      <c r="F50" s="198"/>
      <c r="G50" s="197" t="s">
        <v>502</v>
      </c>
      <c r="H50" s="197" t="s">
        <v>502</v>
      </c>
      <c r="I50" s="73"/>
      <c r="J50" s="73"/>
      <c r="K50" s="73"/>
      <c r="L50" s="73"/>
    </row>
    <row r="51" spans="1:12" ht="77.25" customHeight="1" x14ac:dyDescent="0.25">
      <c r="A51" s="75" t="s">
        <v>199</v>
      </c>
      <c r="B51" s="74" t="s">
        <v>413</v>
      </c>
      <c r="C51" s="197" t="s">
        <v>502</v>
      </c>
      <c r="D51" s="197" t="s">
        <v>502</v>
      </c>
      <c r="E51" s="198"/>
      <c r="F51" s="198"/>
      <c r="G51" s="197" t="s">
        <v>502</v>
      </c>
      <c r="H51" s="197" t="s">
        <v>502</v>
      </c>
      <c r="I51" s="73"/>
      <c r="J51" s="73"/>
      <c r="K51" s="73"/>
      <c r="L51" s="73"/>
    </row>
    <row r="52" spans="1:12" ht="71.25" customHeight="1" x14ac:dyDescent="0.25">
      <c r="A52" s="75" t="s">
        <v>197</v>
      </c>
      <c r="B52" s="74" t="s">
        <v>198</v>
      </c>
      <c r="C52" s="197" t="s">
        <v>502</v>
      </c>
      <c r="D52" s="197" t="s">
        <v>502</v>
      </c>
      <c r="E52" s="198"/>
      <c r="F52" s="198"/>
      <c r="G52" s="197" t="s">
        <v>502</v>
      </c>
      <c r="H52" s="197" t="s">
        <v>502</v>
      </c>
      <c r="I52" s="73"/>
      <c r="J52" s="73"/>
      <c r="K52" s="73"/>
      <c r="L52" s="73"/>
    </row>
    <row r="53" spans="1:12" ht="48" customHeight="1" x14ac:dyDescent="0.25">
      <c r="A53" s="75" t="s">
        <v>195</v>
      </c>
      <c r="B53" s="175" t="s">
        <v>414</v>
      </c>
      <c r="C53" s="193">
        <v>45292</v>
      </c>
      <c r="D53" s="193">
        <v>45657</v>
      </c>
      <c r="E53" s="73"/>
      <c r="F53" s="73"/>
      <c r="G53" s="193">
        <v>45641</v>
      </c>
      <c r="H53" s="193">
        <v>45657</v>
      </c>
      <c r="I53" s="73"/>
      <c r="J53" s="73"/>
      <c r="K53" s="73"/>
      <c r="L53" s="73"/>
    </row>
    <row r="54" spans="1:12" ht="46.5" customHeight="1" x14ac:dyDescent="0.25">
      <c r="A54" s="75" t="s">
        <v>415</v>
      </c>
      <c r="B54" s="74" t="s">
        <v>196</v>
      </c>
      <c r="C54" s="197" t="s">
        <v>502</v>
      </c>
      <c r="D54" s="197" t="s">
        <v>502</v>
      </c>
      <c r="E54" s="198"/>
      <c r="F54" s="198"/>
      <c r="G54" s="197" t="s">
        <v>502</v>
      </c>
      <c r="H54" s="197"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H25" sqref="H25"/>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14.425781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row>
    <row r="8" spans="1:29" ht="18.75" x14ac:dyDescent="0.25">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row>
    <row r="11" spans="1:29" ht="18.75" x14ac:dyDescent="0.25">
      <c r="A11" s="371" t="str">
        <f>'1. паспорт местоположение'!A12:C12</f>
        <v>M_PK1200.01.03.03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row>
    <row r="14" spans="1:29" ht="18.75" x14ac:dyDescent="0.25">
      <c r="A14" s="371"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29" x14ac:dyDescent="0.25">
      <c r="A18" s="379" t="s">
        <v>461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29" ht="33" customHeight="1" x14ac:dyDescent="0.25">
      <c r="A20" s="375" t="s">
        <v>194</v>
      </c>
      <c r="B20" s="375" t="s">
        <v>193</v>
      </c>
      <c r="C20" s="373" t="s">
        <v>192</v>
      </c>
      <c r="D20" s="373"/>
      <c r="E20" s="378" t="s">
        <v>191</v>
      </c>
      <c r="F20" s="378"/>
      <c r="G20" s="375" t="s">
        <v>566</v>
      </c>
      <c r="H20" s="384" t="s">
        <v>495</v>
      </c>
      <c r="I20" s="385"/>
      <c r="J20" s="385"/>
      <c r="K20" s="385"/>
      <c r="L20" s="384" t="s">
        <v>496</v>
      </c>
      <c r="M20" s="385"/>
      <c r="N20" s="385"/>
      <c r="O20" s="385"/>
      <c r="P20" s="384" t="s">
        <v>497</v>
      </c>
      <c r="Q20" s="385"/>
      <c r="R20" s="385"/>
      <c r="S20" s="385"/>
      <c r="T20" s="384" t="s">
        <v>498</v>
      </c>
      <c r="U20" s="385"/>
      <c r="V20" s="385"/>
      <c r="W20" s="385"/>
      <c r="X20" s="384" t="s">
        <v>499</v>
      </c>
      <c r="Y20" s="385"/>
      <c r="Z20" s="385"/>
      <c r="AA20" s="385"/>
      <c r="AB20" s="380" t="s">
        <v>190</v>
      </c>
      <c r="AC20" s="381"/>
    </row>
    <row r="21" spans="1:29" ht="99.75" customHeight="1" x14ac:dyDescent="0.25">
      <c r="A21" s="376"/>
      <c r="B21" s="376"/>
      <c r="C21" s="373"/>
      <c r="D21" s="373"/>
      <c r="E21" s="378"/>
      <c r="F21" s="378"/>
      <c r="G21" s="376"/>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2"/>
      <c r="AC21" s="383"/>
    </row>
    <row r="22" spans="1:29" ht="89.25" customHeight="1" x14ac:dyDescent="0.25">
      <c r="A22" s="377"/>
      <c r="B22" s="377"/>
      <c r="C22" s="217" t="s">
        <v>2</v>
      </c>
      <c r="D22" s="217" t="s">
        <v>188</v>
      </c>
      <c r="E22" s="218" t="s">
        <v>516</v>
      </c>
      <c r="F22" s="218" t="s">
        <v>565</v>
      </c>
      <c r="G22" s="377"/>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29" ht="19.5" customHeight="1" x14ac:dyDescent="0.25">
      <c r="A23" s="220">
        <v>1</v>
      </c>
      <c r="B23" s="220">
        <v>2</v>
      </c>
      <c r="C23" s="220">
        <v>3</v>
      </c>
      <c r="D23" s="220">
        <v>4</v>
      </c>
      <c r="E23" s="220">
        <v>5</v>
      </c>
      <c r="F23" s="220">
        <v>6</v>
      </c>
      <c r="G23" s="220">
        <v>7</v>
      </c>
      <c r="H23" s="220">
        <v>12</v>
      </c>
      <c r="I23" s="220">
        <v>13</v>
      </c>
      <c r="J23" s="220">
        <v>14</v>
      </c>
      <c r="K23" s="220">
        <v>15</v>
      </c>
      <c r="L23" s="220">
        <v>16</v>
      </c>
      <c r="M23" s="220">
        <v>17</v>
      </c>
      <c r="N23" s="220">
        <v>18</v>
      </c>
      <c r="O23" s="220">
        <v>19</v>
      </c>
      <c r="P23" s="220">
        <v>20</v>
      </c>
      <c r="Q23" s="220">
        <v>21</v>
      </c>
      <c r="R23" s="220">
        <v>22</v>
      </c>
      <c r="S23" s="220">
        <v>23</v>
      </c>
      <c r="T23" s="220">
        <v>24</v>
      </c>
      <c r="U23" s="220">
        <v>25</v>
      </c>
      <c r="V23" s="220">
        <v>26</v>
      </c>
      <c r="W23" s="220">
        <v>27</v>
      </c>
      <c r="X23" s="220">
        <v>28</v>
      </c>
      <c r="Y23" s="220">
        <v>29</v>
      </c>
      <c r="Z23" s="220">
        <v>30</v>
      </c>
      <c r="AA23" s="220">
        <v>31</v>
      </c>
      <c r="AB23" s="220">
        <v>32</v>
      </c>
      <c r="AC23" s="220">
        <v>33</v>
      </c>
    </row>
    <row r="24" spans="1:29" ht="47.25" customHeight="1" x14ac:dyDescent="0.25">
      <c r="A24" s="221">
        <v>1</v>
      </c>
      <c r="B24" s="222" t="s">
        <v>187</v>
      </c>
      <c r="C24" s="233">
        <v>8.3666748000000002</v>
      </c>
      <c r="D24" s="233">
        <v>8.3666748000000002</v>
      </c>
      <c r="E24" s="233">
        <v>8.3666748000000002</v>
      </c>
      <c r="F24" s="233">
        <v>8.3666748000000002</v>
      </c>
      <c r="G24" s="233">
        <v>0</v>
      </c>
      <c r="H24" s="233">
        <v>0</v>
      </c>
      <c r="I24" s="233"/>
      <c r="J24" s="233">
        <v>0</v>
      </c>
      <c r="K24" s="233"/>
      <c r="L24" s="233">
        <v>8.3666748000000002</v>
      </c>
      <c r="M24" s="233"/>
      <c r="N24" s="233">
        <v>8.3666748000000002</v>
      </c>
      <c r="O24" s="233"/>
      <c r="P24" s="233">
        <v>0</v>
      </c>
      <c r="Q24" s="233"/>
      <c r="R24" s="233">
        <v>0</v>
      </c>
      <c r="S24" s="233"/>
      <c r="T24" s="233">
        <v>0</v>
      </c>
      <c r="U24" s="233"/>
      <c r="V24" s="233">
        <v>0</v>
      </c>
      <c r="W24" s="233"/>
      <c r="X24" s="233">
        <v>0</v>
      </c>
      <c r="Y24" s="233"/>
      <c r="Z24" s="233">
        <v>0</v>
      </c>
      <c r="AA24" s="233"/>
      <c r="AB24" s="233">
        <v>8.3666748000000002</v>
      </c>
      <c r="AC24" s="233">
        <v>8.3666748000000002</v>
      </c>
    </row>
    <row r="25" spans="1:29" ht="24" customHeight="1" x14ac:dyDescent="0.25">
      <c r="A25" s="224" t="s">
        <v>186</v>
      </c>
      <c r="B25" s="22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24" t="s">
        <v>184</v>
      </c>
      <c r="B26" s="22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24" t="s">
        <v>182</v>
      </c>
      <c r="B27" s="225" t="s">
        <v>396</v>
      </c>
      <c r="C27" s="233"/>
      <c r="D27" s="233"/>
      <c r="E27" s="233"/>
      <c r="F27" s="233"/>
      <c r="G27" s="233">
        <v>0</v>
      </c>
      <c r="H27" s="233">
        <v>0</v>
      </c>
      <c r="I27" s="233"/>
      <c r="J27" s="233">
        <v>0</v>
      </c>
      <c r="K27" s="233"/>
      <c r="L27" s="233">
        <v>6.9722290000000005</v>
      </c>
      <c r="M27" s="233"/>
      <c r="N27" s="233">
        <v>6.9722290000000005</v>
      </c>
      <c r="O27" s="233"/>
      <c r="P27" s="233">
        <v>0</v>
      </c>
      <c r="Q27" s="233"/>
      <c r="R27" s="233">
        <v>0</v>
      </c>
      <c r="S27" s="233"/>
      <c r="T27" s="233">
        <v>0</v>
      </c>
      <c r="U27" s="233"/>
      <c r="V27" s="233">
        <v>0</v>
      </c>
      <c r="W27" s="233"/>
      <c r="X27" s="233">
        <v>0</v>
      </c>
      <c r="Y27" s="233"/>
      <c r="Z27" s="233">
        <v>0</v>
      </c>
      <c r="AA27" s="233"/>
      <c r="AB27" s="233">
        <v>6.9722290000000005</v>
      </c>
      <c r="AC27" s="233">
        <v>6.9722290000000005</v>
      </c>
    </row>
    <row r="28" spans="1:29" x14ac:dyDescent="0.25">
      <c r="A28" s="224" t="s">
        <v>181</v>
      </c>
      <c r="B28" s="22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24" t="s">
        <v>179</v>
      </c>
      <c r="B29" s="226" t="s">
        <v>178</v>
      </c>
      <c r="C29" s="233"/>
      <c r="D29" s="233"/>
      <c r="E29" s="233"/>
      <c r="F29" s="233"/>
      <c r="G29" s="233">
        <v>0</v>
      </c>
      <c r="H29" s="233">
        <v>0</v>
      </c>
      <c r="I29" s="233"/>
      <c r="J29" s="233">
        <v>0</v>
      </c>
      <c r="K29" s="233"/>
      <c r="L29" s="233">
        <v>1.3944457999999997</v>
      </c>
      <c r="M29" s="233"/>
      <c r="N29" s="233">
        <v>1.3944457999999997</v>
      </c>
      <c r="O29" s="233"/>
      <c r="P29" s="233">
        <v>0</v>
      </c>
      <c r="Q29" s="233"/>
      <c r="R29" s="233">
        <v>0</v>
      </c>
      <c r="S29" s="233"/>
      <c r="T29" s="233">
        <v>0</v>
      </c>
      <c r="U29" s="233"/>
      <c r="V29" s="233">
        <v>0</v>
      </c>
      <c r="W29" s="233"/>
      <c r="X29" s="233">
        <v>0</v>
      </c>
      <c r="Y29" s="233"/>
      <c r="Z29" s="233">
        <v>0</v>
      </c>
      <c r="AA29" s="233"/>
      <c r="AB29" s="233">
        <v>1.3944457999999997</v>
      </c>
      <c r="AC29" s="233">
        <v>1.3944457999999997</v>
      </c>
    </row>
    <row r="30" spans="1:29" ht="47.25" x14ac:dyDescent="0.25">
      <c r="A30" s="221" t="s">
        <v>63</v>
      </c>
      <c r="B30" s="222" t="s">
        <v>177</v>
      </c>
      <c r="C30" s="233">
        <v>6.9722290000000005</v>
      </c>
      <c r="D30" s="233">
        <v>6.9722290000000005</v>
      </c>
      <c r="E30" s="233">
        <v>6.9722290000000005</v>
      </c>
      <c r="F30" s="233">
        <v>6.9722290000000005</v>
      </c>
      <c r="G30" s="233">
        <v>0</v>
      </c>
      <c r="H30" s="233">
        <v>0</v>
      </c>
      <c r="I30" s="233"/>
      <c r="J30" s="233">
        <v>0</v>
      </c>
      <c r="K30" s="233"/>
      <c r="L30" s="233">
        <v>6.9722290000000005</v>
      </c>
      <c r="M30" s="233"/>
      <c r="N30" s="233">
        <v>6.9722290000000005</v>
      </c>
      <c r="O30" s="233"/>
      <c r="P30" s="233">
        <v>0</v>
      </c>
      <c r="Q30" s="233"/>
      <c r="R30" s="233">
        <v>0</v>
      </c>
      <c r="S30" s="233"/>
      <c r="T30" s="233">
        <v>0</v>
      </c>
      <c r="U30" s="233"/>
      <c r="V30" s="233">
        <v>0</v>
      </c>
      <c r="W30" s="233"/>
      <c r="X30" s="233">
        <v>0</v>
      </c>
      <c r="Y30" s="233"/>
      <c r="Z30" s="233">
        <v>0</v>
      </c>
      <c r="AA30" s="233"/>
      <c r="AB30" s="233">
        <v>6.9722290000000005</v>
      </c>
      <c r="AC30" s="233">
        <v>6.9722290000000005</v>
      </c>
    </row>
    <row r="31" spans="1:29" x14ac:dyDescent="0.25">
      <c r="A31" s="221" t="s">
        <v>176</v>
      </c>
      <c r="B31" s="22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21" t="s">
        <v>174</v>
      </c>
      <c r="B32" s="22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1" t="s">
        <v>172</v>
      </c>
      <c r="B33" s="225" t="s">
        <v>171</v>
      </c>
      <c r="C33" s="233">
        <v>6.9722290000000005</v>
      </c>
      <c r="D33" s="233">
        <v>6.9722290000000005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21" t="s">
        <v>170</v>
      </c>
      <c r="B34" s="22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21" t="s">
        <v>62</v>
      </c>
      <c r="B35" s="22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24" t="s">
        <v>167</v>
      </c>
      <c r="B36" s="227" t="s">
        <v>519</v>
      </c>
      <c r="C36" s="233"/>
      <c r="D36" s="233"/>
      <c r="E36" s="233"/>
      <c r="F36" s="233"/>
      <c r="G36" s="233">
        <v>0</v>
      </c>
      <c r="H36" s="233">
        <v>0</v>
      </c>
      <c r="I36" s="233" t="s">
        <v>557</v>
      </c>
      <c r="J36" s="233">
        <v>0</v>
      </c>
      <c r="K36" s="233" t="s">
        <v>557</v>
      </c>
      <c r="L36" s="233">
        <v>0</v>
      </c>
      <c r="M36" s="233" t="s">
        <v>557</v>
      </c>
      <c r="N36" s="233">
        <v>0</v>
      </c>
      <c r="O36" s="233" t="s">
        <v>557</v>
      </c>
      <c r="P36" s="233">
        <v>0</v>
      </c>
      <c r="Q36" s="233" t="s">
        <v>557</v>
      </c>
      <c r="R36" s="233">
        <v>0</v>
      </c>
      <c r="S36" s="233" t="s">
        <v>557</v>
      </c>
      <c r="T36" s="233">
        <v>0</v>
      </c>
      <c r="U36" s="233" t="s">
        <v>557</v>
      </c>
      <c r="V36" s="233">
        <v>0</v>
      </c>
      <c r="W36" s="233" t="s">
        <v>557</v>
      </c>
      <c r="X36" s="233">
        <v>0</v>
      </c>
      <c r="Y36" s="233" t="s">
        <v>557</v>
      </c>
      <c r="Z36" s="233">
        <v>0</v>
      </c>
      <c r="AA36" s="233" t="s">
        <v>557</v>
      </c>
      <c r="AB36" s="233">
        <v>0</v>
      </c>
      <c r="AC36" s="233">
        <v>0</v>
      </c>
    </row>
    <row r="37" spans="1:29" ht="31.5" x14ac:dyDescent="0.25">
      <c r="A37" s="224" t="s">
        <v>166</v>
      </c>
      <c r="B37" s="227" t="s">
        <v>517</v>
      </c>
      <c r="C37" s="233"/>
      <c r="D37" s="233"/>
      <c r="E37" s="233"/>
      <c r="F37" s="233"/>
      <c r="G37" s="233">
        <v>0</v>
      </c>
      <c r="H37" s="233">
        <v>0</v>
      </c>
      <c r="I37" s="233" t="s">
        <v>557</v>
      </c>
      <c r="J37" s="233">
        <v>0</v>
      </c>
      <c r="K37" s="233" t="s">
        <v>557</v>
      </c>
      <c r="L37" s="233">
        <v>0</v>
      </c>
      <c r="M37" s="233" t="s">
        <v>557</v>
      </c>
      <c r="N37" s="233">
        <v>0</v>
      </c>
      <c r="O37" s="233" t="s">
        <v>557</v>
      </c>
      <c r="P37" s="233">
        <v>0</v>
      </c>
      <c r="Q37" s="233" t="s">
        <v>557</v>
      </c>
      <c r="R37" s="233">
        <v>0</v>
      </c>
      <c r="S37" s="233" t="s">
        <v>557</v>
      </c>
      <c r="T37" s="233">
        <v>0</v>
      </c>
      <c r="U37" s="233" t="s">
        <v>557</v>
      </c>
      <c r="V37" s="233">
        <v>0</v>
      </c>
      <c r="W37" s="233" t="s">
        <v>557</v>
      </c>
      <c r="X37" s="233">
        <v>0</v>
      </c>
      <c r="Y37" s="233" t="s">
        <v>557</v>
      </c>
      <c r="Z37" s="233">
        <v>0</v>
      </c>
      <c r="AA37" s="233" t="s">
        <v>557</v>
      </c>
      <c r="AB37" s="233">
        <v>0</v>
      </c>
      <c r="AC37" s="233">
        <v>0</v>
      </c>
    </row>
    <row r="38" spans="1:29" x14ac:dyDescent="0.25">
      <c r="A38" s="224" t="s">
        <v>165</v>
      </c>
      <c r="B38" s="225" t="s">
        <v>156</v>
      </c>
      <c r="C38" s="233"/>
      <c r="D38" s="233"/>
      <c r="E38" s="233"/>
      <c r="F38" s="233"/>
      <c r="G38" s="233">
        <v>0</v>
      </c>
      <c r="H38" s="233">
        <v>0</v>
      </c>
      <c r="I38" s="233" t="s">
        <v>557</v>
      </c>
      <c r="J38" s="233">
        <v>0</v>
      </c>
      <c r="K38" s="233" t="s">
        <v>557</v>
      </c>
      <c r="L38" s="233">
        <v>0</v>
      </c>
      <c r="M38" s="233" t="s">
        <v>557</v>
      </c>
      <c r="N38" s="233">
        <v>0</v>
      </c>
      <c r="O38" s="233" t="s">
        <v>557</v>
      </c>
      <c r="P38" s="233">
        <v>0</v>
      </c>
      <c r="Q38" s="233" t="s">
        <v>557</v>
      </c>
      <c r="R38" s="233">
        <v>0</v>
      </c>
      <c r="S38" s="233" t="s">
        <v>557</v>
      </c>
      <c r="T38" s="233">
        <v>0</v>
      </c>
      <c r="U38" s="233" t="s">
        <v>557</v>
      </c>
      <c r="V38" s="233">
        <v>0</v>
      </c>
      <c r="W38" s="233" t="s">
        <v>557</v>
      </c>
      <c r="X38" s="233">
        <v>0</v>
      </c>
      <c r="Y38" s="233" t="s">
        <v>557</v>
      </c>
      <c r="Z38" s="233">
        <v>0</v>
      </c>
      <c r="AA38" s="233" t="s">
        <v>557</v>
      </c>
      <c r="AB38" s="233">
        <v>0</v>
      </c>
      <c r="AC38" s="233">
        <v>0</v>
      </c>
    </row>
    <row r="39" spans="1:29" x14ac:dyDescent="0.25">
      <c r="A39" s="224" t="s">
        <v>164</v>
      </c>
      <c r="B39" s="225" t="s">
        <v>518</v>
      </c>
      <c r="C39" s="233"/>
      <c r="D39" s="233"/>
      <c r="E39" s="233"/>
      <c r="F39" s="233"/>
      <c r="G39" s="233">
        <v>0</v>
      </c>
      <c r="H39" s="233">
        <v>0</v>
      </c>
      <c r="I39" s="233" t="s">
        <v>557</v>
      </c>
      <c r="J39" s="233">
        <v>0</v>
      </c>
      <c r="K39" s="233" t="s">
        <v>557</v>
      </c>
      <c r="L39" s="233">
        <v>0</v>
      </c>
      <c r="M39" s="233" t="s">
        <v>557</v>
      </c>
      <c r="N39" s="233">
        <v>0</v>
      </c>
      <c r="O39" s="233" t="s">
        <v>557</v>
      </c>
      <c r="P39" s="233">
        <v>0</v>
      </c>
      <c r="Q39" s="233" t="s">
        <v>557</v>
      </c>
      <c r="R39" s="233">
        <v>0</v>
      </c>
      <c r="S39" s="233" t="s">
        <v>557</v>
      </c>
      <c r="T39" s="233">
        <v>0</v>
      </c>
      <c r="U39" s="233" t="s">
        <v>557</v>
      </c>
      <c r="V39" s="233">
        <v>0</v>
      </c>
      <c r="W39" s="233" t="s">
        <v>557</v>
      </c>
      <c r="X39" s="233">
        <v>0</v>
      </c>
      <c r="Y39" s="233" t="s">
        <v>557</v>
      </c>
      <c r="Z39" s="233">
        <v>0</v>
      </c>
      <c r="AA39" s="233" t="s">
        <v>557</v>
      </c>
      <c r="AB39" s="233">
        <v>0</v>
      </c>
      <c r="AC39" s="233">
        <v>0</v>
      </c>
    </row>
    <row r="40" spans="1:29" x14ac:dyDescent="0.25">
      <c r="A40" s="224" t="s">
        <v>163</v>
      </c>
      <c r="B40" s="225" t="s">
        <v>520</v>
      </c>
      <c r="C40" s="233"/>
      <c r="D40" s="233"/>
      <c r="E40" s="233"/>
      <c r="F40" s="233"/>
      <c r="G40" s="233">
        <v>0</v>
      </c>
      <c r="H40" s="233">
        <v>0</v>
      </c>
      <c r="I40" s="233" t="s">
        <v>557</v>
      </c>
      <c r="J40" s="233">
        <v>0</v>
      </c>
      <c r="K40" s="233" t="s">
        <v>557</v>
      </c>
      <c r="L40" s="233">
        <v>0</v>
      </c>
      <c r="M40" s="233" t="s">
        <v>557</v>
      </c>
      <c r="N40" s="233">
        <v>0</v>
      </c>
      <c r="O40" s="233" t="s">
        <v>557</v>
      </c>
      <c r="P40" s="233">
        <v>0</v>
      </c>
      <c r="Q40" s="233" t="s">
        <v>557</v>
      </c>
      <c r="R40" s="233">
        <v>0</v>
      </c>
      <c r="S40" s="233" t="s">
        <v>557</v>
      </c>
      <c r="T40" s="233">
        <v>0</v>
      </c>
      <c r="U40" s="233" t="s">
        <v>557</v>
      </c>
      <c r="V40" s="233">
        <v>0</v>
      </c>
      <c r="W40" s="233" t="s">
        <v>557</v>
      </c>
      <c r="X40" s="233">
        <v>0</v>
      </c>
      <c r="Y40" s="233" t="s">
        <v>557</v>
      </c>
      <c r="Z40" s="233">
        <v>0</v>
      </c>
      <c r="AA40" s="233" t="s">
        <v>557</v>
      </c>
      <c r="AB40" s="233">
        <v>0</v>
      </c>
      <c r="AC40" s="233">
        <v>0</v>
      </c>
    </row>
    <row r="41" spans="1:29" x14ac:dyDescent="0.25">
      <c r="A41" s="224" t="s">
        <v>162</v>
      </c>
      <c r="B41" s="225" t="s">
        <v>521</v>
      </c>
      <c r="C41" s="233"/>
      <c r="D41" s="233"/>
      <c r="E41" s="233"/>
      <c r="F41" s="233"/>
      <c r="G41" s="233">
        <v>0</v>
      </c>
      <c r="H41" s="233">
        <v>0</v>
      </c>
      <c r="I41" s="233" t="s">
        <v>557</v>
      </c>
      <c r="J41" s="233">
        <v>0</v>
      </c>
      <c r="K41" s="233" t="s">
        <v>557</v>
      </c>
      <c r="L41" s="233">
        <v>0</v>
      </c>
      <c r="M41" s="233" t="s">
        <v>557</v>
      </c>
      <c r="N41" s="233">
        <v>0</v>
      </c>
      <c r="O41" s="233" t="s">
        <v>557</v>
      </c>
      <c r="P41" s="233">
        <v>0</v>
      </c>
      <c r="Q41" s="233" t="s">
        <v>557</v>
      </c>
      <c r="R41" s="233">
        <v>0</v>
      </c>
      <c r="S41" s="233" t="s">
        <v>557</v>
      </c>
      <c r="T41" s="233">
        <v>0</v>
      </c>
      <c r="U41" s="233" t="s">
        <v>557</v>
      </c>
      <c r="V41" s="233">
        <v>0</v>
      </c>
      <c r="W41" s="233" t="s">
        <v>557</v>
      </c>
      <c r="X41" s="233">
        <v>0</v>
      </c>
      <c r="Y41" s="233" t="s">
        <v>557</v>
      </c>
      <c r="Z41" s="233">
        <v>0</v>
      </c>
      <c r="AA41" s="233" t="s">
        <v>557</v>
      </c>
      <c r="AB41" s="233">
        <v>0</v>
      </c>
      <c r="AC41" s="233">
        <v>0</v>
      </c>
    </row>
    <row r="42" spans="1:29" x14ac:dyDescent="0.25">
      <c r="A42" s="224" t="s">
        <v>161</v>
      </c>
      <c r="B42" s="225" t="s">
        <v>522</v>
      </c>
      <c r="C42" s="233"/>
      <c r="D42" s="233"/>
      <c r="E42" s="233"/>
      <c r="F42" s="233"/>
      <c r="G42" s="233">
        <v>0</v>
      </c>
      <c r="H42" s="233">
        <v>0</v>
      </c>
      <c r="I42" s="233" t="s">
        <v>557</v>
      </c>
      <c r="J42" s="233">
        <v>0</v>
      </c>
      <c r="K42" s="233" t="s">
        <v>557</v>
      </c>
      <c r="L42" s="233">
        <v>0</v>
      </c>
      <c r="M42" s="233" t="s">
        <v>557</v>
      </c>
      <c r="N42" s="233">
        <v>0</v>
      </c>
      <c r="O42" s="233" t="s">
        <v>557</v>
      </c>
      <c r="P42" s="233">
        <v>0</v>
      </c>
      <c r="Q42" s="233" t="s">
        <v>557</v>
      </c>
      <c r="R42" s="233">
        <v>0</v>
      </c>
      <c r="S42" s="233" t="s">
        <v>557</v>
      </c>
      <c r="T42" s="233">
        <v>0</v>
      </c>
      <c r="U42" s="233" t="s">
        <v>557</v>
      </c>
      <c r="V42" s="233">
        <v>0</v>
      </c>
      <c r="W42" s="233" t="s">
        <v>557</v>
      </c>
      <c r="X42" s="233">
        <v>0</v>
      </c>
      <c r="Y42" s="233" t="s">
        <v>557</v>
      </c>
      <c r="Z42" s="233">
        <v>0</v>
      </c>
      <c r="AA42" s="233" t="s">
        <v>557</v>
      </c>
      <c r="AB42" s="233">
        <v>0</v>
      </c>
      <c r="AC42" s="233">
        <v>0</v>
      </c>
    </row>
    <row r="43" spans="1:29" x14ac:dyDescent="0.25">
      <c r="A43" s="224" t="s">
        <v>523</v>
      </c>
      <c r="B43" s="225" t="s">
        <v>524</v>
      </c>
      <c r="C43" s="233"/>
      <c r="D43" s="233"/>
      <c r="E43" s="233"/>
      <c r="F43" s="233"/>
      <c r="G43" s="233">
        <v>0</v>
      </c>
      <c r="H43" s="233">
        <v>0</v>
      </c>
      <c r="I43" s="233" t="s">
        <v>557</v>
      </c>
      <c r="J43" s="233">
        <v>0</v>
      </c>
      <c r="K43" s="233" t="s">
        <v>557</v>
      </c>
      <c r="L43" s="233">
        <v>0</v>
      </c>
      <c r="M43" s="233" t="s">
        <v>557</v>
      </c>
      <c r="N43" s="233">
        <v>0</v>
      </c>
      <c r="O43" s="233" t="s">
        <v>557</v>
      </c>
      <c r="P43" s="233">
        <v>0</v>
      </c>
      <c r="Q43" s="233" t="s">
        <v>557</v>
      </c>
      <c r="R43" s="233">
        <v>0</v>
      </c>
      <c r="S43" s="233" t="s">
        <v>557</v>
      </c>
      <c r="T43" s="233">
        <v>0</v>
      </c>
      <c r="U43" s="233" t="s">
        <v>557</v>
      </c>
      <c r="V43" s="233">
        <v>0</v>
      </c>
      <c r="W43" s="233" t="s">
        <v>557</v>
      </c>
      <c r="X43" s="233">
        <v>0</v>
      </c>
      <c r="Y43" s="233" t="s">
        <v>557</v>
      </c>
      <c r="Z43" s="233">
        <v>0</v>
      </c>
      <c r="AA43" s="233" t="s">
        <v>557</v>
      </c>
      <c r="AB43" s="233">
        <v>0</v>
      </c>
      <c r="AC43" s="233">
        <v>0</v>
      </c>
    </row>
    <row r="44" spans="1:29" x14ac:dyDescent="0.25">
      <c r="A44" s="224" t="s">
        <v>525</v>
      </c>
      <c r="B44" s="225" t="s">
        <v>526</v>
      </c>
      <c r="C44" s="233"/>
      <c r="D44" s="233"/>
      <c r="E44" s="233"/>
      <c r="F44" s="233"/>
      <c r="G44" s="233">
        <v>0</v>
      </c>
      <c r="H44" s="233">
        <v>0</v>
      </c>
      <c r="I44" s="233" t="s">
        <v>557</v>
      </c>
      <c r="J44" s="233">
        <v>0</v>
      </c>
      <c r="K44" s="233" t="s">
        <v>557</v>
      </c>
      <c r="L44" s="233">
        <v>0</v>
      </c>
      <c r="M44" s="233" t="s">
        <v>557</v>
      </c>
      <c r="N44" s="233">
        <v>0</v>
      </c>
      <c r="O44" s="233" t="s">
        <v>557</v>
      </c>
      <c r="P44" s="233">
        <v>0</v>
      </c>
      <c r="Q44" s="233" t="s">
        <v>557</v>
      </c>
      <c r="R44" s="233">
        <v>0</v>
      </c>
      <c r="S44" s="233" t="s">
        <v>557</v>
      </c>
      <c r="T44" s="233">
        <v>0</v>
      </c>
      <c r="U44" s="233" t="s">
        <v>557</v>
      </c>
      <c r="V44" s="233">
        <v>0</v>
      </c>
      <c r="W44" s="233" t="s">
        <v>557</v>
      </c>
      <c r="X44" s="233">
        <v>0</v>
      </c>
      <c r="Y44" s="233" t="s">
        <v>557</v>
      </c>
      <c r="Z44" s="233">
        <v>0</v>
      </c>
      <c r="AA44" s="233" t="s">
        <v>557</v>
      </c>
      <c r="AB44" s="233">
        <v>0</v>
      </c>
      <c r="AC44" s="233">
        <v>0</v>
      </c>
    </row>
    <row r="45" spans="1:29" x14ac:dyDescent="0.25">
      <c r="A45" s="224" t="s">
        <v>527</v>
      </c>
      <c r="B45" s="225" t="s">
        <v>528</v>
      </c>
      <c r="C45" s="233"/>
      <c r="D45" s="233"/>
      <c r="E45" s="233"/>
      <c r="F45" s="233"/>
      <c r="G45" s="233">
        <v>0</v>
      </c>
      <c r="H45" s="233">
        <v>0</v>
      </c>
      <c r="I45" s="233" t="s">
        <v>557</v>
      </c>
      <c r="J45" s="233">
        <v>0</v>
      </c>
      <c r="K45" s="233" t="s">
        <v>557</v>
      </c>
      <c r="L45" s="233">
        <v>0</v>
      </c>
      <c r="M45" s="233" t="s">
        <v>557</v>
      </c>
      <c r="N45" s="233">
        <v>0</v>
      </c>
      <c r="O45" s="233" t="s">
        <v>557</v>
      </c>
      <c r="P45" s="233">
        <v>0</v>
      </c>
      <c r="Q45" s="233" t="s">
        <v>557</v>
      </c>
      <c r="R45" s="233">
        <v>0</v>
      </c>
      <c r="S45" s="233" t="s">
        <v>557</v>
      </c>
      <c r="T45" s="233">
        <v>0</v>
      </c>
      <c r="U45" s="233" t="s">
        <v>557</v>
      </c>
      <c r="V45" s="233">
        <v>0</v>
      </c>
      <c r="W45" s="233" t="s">
        <v>557</v>
      </c>
      <c r="X45" s="233">
        <v>0</v>
      </c>
      <c r="Y45" s="233" t="s">
        <v>557</v>
      </c>
      <c r="Z45" s="233">
        <v>0</v>
      </c>
      <c r="AA45" s="233" t="s">
        <v>557</v>
      </c>
      <c r="AB45" s="233">
        <v>0</v>
      </c>
      <c r="AC45" s="233">
        <v>0</v>
      </c>
    </row>
    <row r="46" spans="1:29" x14ac:dyDescent="0.25">
      <c r="A46" s="224" t="s">
        <v>529</v>
      </c>
      <c r="B46" s="225" t="s">
        <v>530</v>
      </c>
      <c r="C46" s="233"/>
      <c r="D46" s="233"/>
      <c r="E46" s="233"/>
      <c r="F46" s="233"/>
      <c r="G46" s="233">
        <v>0</v>
      </c>
      <c r="H46" s="233">
        <v>0</v>
      </c>
      <c r="I46" s="233" t="s">
        <v>557</v>
      </c>
      <c r="J46" s="233">
        <v>0</v>
      </c>
      <c r="K46" s="233" t="s">
        <v>557</v>
      </c>
      <c r="L46" s="233">
        <v>0</v>
      </c>
      <c r="M46" s="233" t="s">
        <v>557</v>
      </c>
      <c r="N46" s="233">
        <v>0</v>
      </c>
      <c r="O46" s="233" t="s">
        <v>557</v>
      </c>
      <c r="P46" s="233">
        <v>0</v>
      </c>
      <c r="Q46" s="233" t="s">
        <v>557</v>
      </c>
      <c r="R46" s="233">
        <v>0</v>
      </c>
      <c r="S46" s="233" t="s">
        <v>557</v>
      </c>
      <c r="T46" s="233">
        <v>0</v>
      </c>
      <c r="U46" s="233" t="s">
        <v>557</v>
      </c>
      <c r="V46" s="233">
        <v>0</v>
      </c>
      <c r="W46" s="233" t="s">
        <v>557</v>
      </c>
      <c r="X46" s="233">
        <v>0</v>
      </c>
      <c r="Y46" s="233" t="s">
        <v>557</v>
      </c>
      <c r="Z46" s="233">
        <v>0</v>
      </c>
      <c r="AA46" s="233" t="s">
        <v>557</v>
      </c>
      <c r="AB46" s="233">
        <v>0</v>
      </c>
      <c r="AC46" s="233">
        <v>0</v>
      </c>
    </row>
    <row r="47" spans="1:29" x14ac:dyDescent="0.25">
      <c r="A47" s="221" t="s">
        <v>61</v>
      </c>
      <c r="B47" s="22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24" t="s">
        <v>159</v>
      </c>
      <c r="B48" s="227" t="s">
        <v>519</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24" t="s">
        <v>158</v>
      </c>
      <c r="B49" s="227" t="s">
        <v>517</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24" t="s">
        <v>157</v>
      </c>
      <c r="B50" s="22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24" t="s">
        <v>155</v>
      </c>
      <c r="B51" s="22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24" t="s">
        <v>153</v>
      </c>
      <c r="B52" s="22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24" t="s">
        <v>151</v>
      </c>
      <c r="B53" s="22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24" t="s">
        <v>149</v>
      </c>
      <c r="B54" s="225" t="s">
        <v>520</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24" t="s">
        <v>531</v>
      </c>
      <c r="B55" s="225" t="s">
        <v>521</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24" t="s">
        <v>532</v>
      </c>
      <c r="B56" s="225" t="s">
        <v>522</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24" t="s">
        <v>533</v>
      </c>
      <c r="B57" s="225" t="s">
        <v>524</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24" t="s">
        <v>534</v>
      </c>
      <c r="B58" s="225" t="s">
        <v>526</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24" t="s">
        <v>535</v>
      </c>
      <c r="B59" s="225" t="s">
        <v>528</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24" t="s">
        <v>536</v>
      </c>
      <c r="B60" s="225" t="s">
        <v>530</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21" t="s">
        <v>59</v>
      </c>
      <c r="B61" s="22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24" t="s">
        <v>147</v>
      </c>
      <c r="B62" s="225" t="s">
        <v>146</v>
      </c>
      <c r="C62" s="233">
        <v>6.9722290000000005</v>
      </c>
      <c r="D62" s="233">
        <v>6.9722290000000005</v>
      </c>
      <c r="E62" s="233"/>
      <c r="F62" s="233"/>
      <c r="G62" s="233">
        <v>0</v>
      </c>
      <c r="H62" s="233">
        <v>0</v>
      </c>
      <c r="I62" s="233"/>
      <c r="J62" s="233">
        <v>0</v>
      </c>
      <c r="K62" s="233"/>
      <c r="L62" s="233">
        <v>6.9722290000000005</v>
      </c>
      <c r="M62" s="233"/>
      <c r="N62" s="233">
        <v>6.9722290000000005</v>
      </c>
      <c r="O62" s="233"/>
      <c r="P62" s="233">
        <v>0</v>
      </c>
      <c r="Q62" s="233"/>
      <c r="R62" s="233">
        <v>0</v>
      </c>
      <c r="S62" s="233"/>
      <c r="T62" s="233">
        <v>0</v>
      </c>
      <c r="U62" s="233"/>
      <c r="V62" s="233">
        <v>0</v>
      </c>
      <c r="W62" s="233"/>
      <c r="X62" s="233">
        <v>0</v>
      </c>
      <c r="Y62" s="233"/>
      <c r="Z62" s="233">
        <v>0</v>
      </c>
      <c r="AA62" s="233"/>
      <c r="AB62" s="233">
        <v>6.9722290000000005</v>
      </c>
      <c r="AC62" s="233">
        <v>6.9722290000000005</v>
      </c>
    </row>
    <row r="63" spans="1:29" x14ac:dyDescent="0.25">
      <c r="A63" s="224" t="s">
        <v>145</v>
      </c>
      <c r="B63" s="22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24" t="s">
        <v>144</v>
      </c>
      <c r="B64" s="22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24" t="s">
        <v>143</v>
      </c>
      <c r="B65" s="22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24" t="s">
        <v>142</v>
      </c>
      <c r="B66" s="22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24" t="s">
        <v>141</v>
      </c>
      <c r="B67" s="227" t="s">
        <v>537</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538</v>
      </c>
      <c r="B68" s="227" t="s">
        <v>539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540</v>
      </c>
      <c r="B69" s="227" t="s">
        <v>541</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542</v>
      </c>
      <c r="B70" s="227" t="s">
        <v>543</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544</v>
      </c>
      <c r="B71" s="227" t="s">
        <v>545</v>
      </c>
      <c r="C71" s="223"/>
      <c r="D71" s="223"/>
      <c r="E71" s="223"/>
      <c r="F71" s="223"/>
      <c r="G71" s="223">
        <v>0</v>
      </c>
      <c r="H71" s="223">
        <v>0</v>
      </c>
      <c r="I71" s="223"/>
      <c r="J71" s="223">
        <v>0</v>
      </c>
      <c r="K71" s="223"/>
      <c r="L71" s="223">
        <v>1</v>
      </c>
      <c r="M71" s="223"/>
      <c r="N71" s="223">
        <v>1</v>
      </c>
      <c r="O71" s="223"/>
      <c r="P71" s="223">
        <v>0</v>
      </c>
      <c r="Q71" s="223"/>
      <c r="R71" s="223">
        <v>0</v>
      </c>
      <c r="S71" s="223"/>
      <c r="T71" s="223">
        <v>0</v>
      </c>
      <c r="U71" s="223"/>
      <c r="V71" s="223">
        <v>0</v>
      </c>
      <c r="W71" s="223"/>
      <c r="X71" s="223">
        <v>0</v>
      </c>
      <c r="Y71" s="223"/>
      <c r="Z71" s="223">
        <v>0</v>
      </c>
      <c r="AA71" s="223"/>
      <c r="AB71" s="223">
        <v>1</v>
      </c>
      <c r="AC71" s="223">
        <v>1</v>
      </c>
    </row>
    <row r="72" spans="1:29" ht="51" customHeight="1" x14ac:dyDescent="0.25">
      <c r="A72" s="224" t="s">
        <v>546</v>
      </c>
      <c r="B72" s="227" t="s">
        <v>547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548</v>
      </c>
      <c r="B73" s="227" t="s">
        <v>549</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519</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231</v>
      </c>
      <c r="B77" s="227" t="s">
        <v>517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550</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234</v>
      </c>
      <c r="B80" s="225" t="s">
        <v>520</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551</v>
      </c>
      <c r="B81" s="225" t="s">
        <v>521</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552</v>
      </c>
      <c r="B82" s="225" t="s">
        <v>522</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553</v>
      </c>
      <c r="B83" s="225" t="s">
        <v>524</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554</v>
      </c>
      <c r="B84" s="225" t="s">
        <v>526</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555</v>
      </c>
      <c r="B85" s="225" t="s">
        <v>528</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556</v>
      </c>
      <c r="B86" s="225" t="s">
        <v>530</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M_PK1200.01.03.03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6" t="s">
        <v>474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52</v>
      </c>
      <c r="B22" s="390" t="s">
        <v>24</v>
      </c>
      <c r="C22" s="387" t="s">
        <v>51</v>
      </c>
      <c r="D22" s="387" t="s">
        <v>50</v>
      </c>
      <c r="E22" s="393" t="s">
        <v>485</v>
      </c>
      <c r="F22" s="394"/>
      <c r="G22" s="394"/>
      <c r="H22" s="394"/>
      <c r="I22" s="394"/>
      <c r="J22" s="394"/>
      <c r="K22" s="394"/>
      <c r="L22" s="395"/>
      <c r="M22" s="387" t="s">
        <v>49</v>
      </c>
      <c r="N22" s="387" t="s">
        <v>48</v>
      </c>
      <c r="O22" s="387" t="s">
        <v>47</v>
      </c>
      <c r="P22" s="396" t="s">
        <v>243</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8" s="26" customFormat="1" ht="64.5" customHeight="1" x14ac:dyDescent="0.25">
      <c r="A23" s="388"/>
      <c r="B23" s="391"/>
      <c r="C23" s="388"/>
      <c r="D23" s="388"/>
      <c r="E23" s="402" t="s">
        <v>23</v>
      </c>
      <c r="F23" s="404" t="s">
        <v>139</v>
      </c>
      <c r="G23" s="404" t="s">
        <v>138</v>
      </c>
      <c r="H23" s="404" t="s">
        <v>137</v>
      </c>
      <c r="I23" s="408" t="s">
        <v>393</v>
      </c>
      <c r="J23" s="408" t="s">
        <v>394</v>
      </c>
      <c r="K23" s="408" t="s">
        <v>395</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8" t="s">
        <v>13</v>
      </c>
      <c r="AG24" s="168" t="s">
        <v>12</v>
      </c>
      <c r="AH24" s="169" t="s">
        <v>2</v>
      </c>
      <c r="AI24" s="169" t="s">
        <v>11</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1" t="str">
        <f>'1. паспорт местоположение'!A5:C5</f>
        <v>Год раскрытия информации: 2023 год</v>
      </c>
      <c r="B5" s="411"/>
      <c r="C5" s="72"/>
      <c r="D5" s="72"/>
      <c r="E5" s="72"/>
      <c r="F5" s="72"/>
      <c r="G5" s="72"/>
      <c r="H5" s="72"/>
    </row>
    <row r="6" spans="1:8" ht="18.75" x14ac:dyDescent="0.3">
      <c r="A6" s="173"/>
      <c r="B6" s="173"/>
      <c r="C6" s="173"/>
      <c r="D6" s="173"/>
      <c r="E6" s="173"/>
      <c r="F6" s="173"/>
      <c r="G6" s="173"/>
      <c r="H6" s="173"/>
    </row>
    <row r="7" spans="1:8" ht="18.75" x14ac:dyDescent="0.25">
      <c r="A7" s="241" t="s">
        <v>9</v>
      </c>
      <c r="B7" s="241"/>
      <c r="C7" s="172"/>
      <c r="D7" s="172"/>
      <c r="E7" s="172"/>
      <c r="F7" s="172"/>
      <c r="G7" s="172"/>
      <c r="H7" s="172"/>
    </row>
    <row r="8" spans="1:8" ht="18.75" x14ac:dyDescent="0.25">
      <c r="A8" s="172"/>
      <c r="B8" s="172"/>
      <c r="C8" s="172"/>
      <c r="D8" s="172"/>
      <c r="E8" s="172"/>
      <c r="F8" s="172"/>
      <c r="G8" s="172"/>
      <c r="H8" s="172"/>
    </row>
    <row r="9" spans="1:8" x14ac:dyDescent="0.25">
      <c r="A9" s="242" t="str">
        <f>'1. паспорт местоположение'!A9:C9</f>
        <v xml:space="preserve"> АО "Россети Тюмень" </v>
      </c>
      <c r="B9" s="242"/>
      <c r="C9" s="170"/>
      <c r="D9" s="170"/>
      <c r="E9" s="170"/>
      <c r="F9" s="170"/>
      <c r="G9" s="170"/>
      <c r="H9" s="170"/>
    </row>
    <row r="10" spans="1:8" x14ac:dyDescent="0.25">
      <c r="A10" s="238" t="s">
        <v>8</v>
      </c>
      <c r="B10" s="23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2" t="str">
        <f>'1. паспорт местоположение'!A12:C12</f>
        <v>M_PK1200.01.03.03</v>
      </c>
      <c r="B12" s="242"/>
      <c r="C12" s="170"/>
      <c r="D12" s="170"/>
      <c r="E12" s="170"/>
      <c r="F12" s="170"/>
      <c r="G12" s="170"/>
      <c r="H12" s="170"/>
    </row>
    <row r="13" spans="1:8" x14ac:dyDescent="0.25">
      <c r="A13" s="238" t="s">
        <v>7</v>
      </c>
      <c r="B13" s="238"/>
      <c r="C13" s="171"/>
      <c r="D13" s="171"/>
      <c r="E13" s="171"/>
      <c r="F13" s="171"/>
      <c r="G13" s="171"/>
      <c r="H13" s="171"/>
    </row>
    <row r="14" spans="1:8" ht="18.75" x14ac:dyDescent="0.25">
      <c r="A14" s="11"/>
      <c r="B14" s="11"/>
      <c r="C14" s="11"/>
      <c r="D14" s="11"/>
      <c r="E14" s="11"/>
      <c r="F14" s="11"/>
      <c r="G14" s="11"/>
      <c r="H14" s="11"/>
    </row>
    <row r="15" spans="1:8" ht="35.25" customHeight="1" x14ac:dyDescent="0.25">
      <c r="A15" s="24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43"/>
      <c r="C15" s="170"/>
      <c r="D15" s="170"/>
      <c r="E15" s="170"/>
      <c r="F15" s="170"/>
      <c r="G15" s="170"/>
      <c r="H15" s="170"/>
    </row>
    <row r="16" spans="1:8" x14ac:dyDescent="0.25">
      <c r="A16" s="238" t="s">
        <v>6</v>
      </c>
      <c r="B16" s="238"/>
      <c r="C16" s="171"/>
      <c r="D16" s="171"/>
      <c r="E16" s="171"/>
      <c r="F16" s="171"/>
      <c r="G16" s="171"/>
      <c r="H16" s="171"/>
    </row>
    <row r="17" spans="1:2" x14ac:dyDescent="0.25">
      <c r="B17" s="139"/>
    </row>
    <row r="18" spans="1:2" ht="33.75" customHeight="1" x14ac:dyDescent="0.25">
      <c r="A18" s="415" t="s">
        <v>475</v>
      </c>
      <c r="B18" s="416"/>
    </row>
    <row r="19" spans="1:2" x14ac:dyDescent="0.25">
      <c r="B19" s="47"/>
    </row>
    <row r="20" spans="1:2" ht="16.5" thickBot="1" x14ac:dyDescent="0.3">
      <c r="B20" s="140"/>
    </row>
    <row r="21" spans="1:2" ht="60.75" thickBot="1" x14ac:dyDescent="0.3">
      <c r="A21" s="141" t="s">
        <v>344</v>
      </c>
      <c r="B21" s="199"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41" t="s">
        <v>345</v>
      </c>
      <c r="B22" s="199" t="s">
        <v>512</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567</v>
      </c>
      <c r="B27" s="206">
        <f>'6.2. Паспорт фин осв ввод'!D24</f>
        <v>8.3666748000000002</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513</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514</v>
      </c>
    </row>
    <row r="73" spans="1:2" ht="28.5" x14ac:dyDescent="0.25">
      <c r="A73" s="147" t="s">
        <v>384</v>
      </c>
      <c r="B73" s="412"/>
    </row>
    <row r="74" spans="1:2" x14ac:dyDescent="0.25">
      <c r="A74" s="151" t="s">
        <v>385</v>
      </c>
      <c r="B74" s="413"/>
    </row>
    <row r="75" spans="1:2" x14ac:dyDescent="0.25">
      <c r="A75" s="151" t="s">
        <v>386</v>
      </c>
      <c r="B75" s="413"/>
    </row>
    <row r="76" spans="1:2" x14ac:dyDescent="0.25">
      <c r="A76" s="151" t="s">
        <v>387</v>
      </c>
      <c r="B76" s="413"/>
    </row>
    <row r="77" spans="1:2" x14ac:dyDescent="0.25">
      <c r="A77" s="151" t="s">
        <v>388</v>
      </c>
      <c r="B77" s="413"/>
    </row>
    <row r="78" spans="1:2" ht="16.5" thickBot="1" x14ac:dyDescent="0.3">
      <c r="A78" s="161" t="s">
        <v>389</v>
      </c>
      <c r="B78" s="41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2023-10-14T07:26:01Z</dcterms:modified>
</cp:coreProperties>
</file>